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Циолковского 24" sheetId="1" r:id="rId1"/>
  </sheets>
  <externalReferences>
    <externalReference r:id="rId2"/>
  </externalReferences>
  <definedNames>
    <definedName name="Z_6E36EA37_049E_4FAE_B719_2847CD16F858_.wvu.Cols" localSheetId="0" hidden="1">'Циолковского 24'!#REF!,'Циолковского 24'!#REF!</definedName>
    <definedName name="Z_6E36EA37_049E_4FAE_B719_2847CD16F858_.wvu.Rows" localSheetId="0" hidden="1">'Циолковского 24'!$42:$45</definedName>
    <definedName name="Z_73C0D023_21BD_4441_8EFA_957546C15799_.wvu.Cols" localSheetId="0" hidden="1">'Циолковского 24'!#REF!,'Циолковского 24'!#REF!</definedName>
    <definedName name="Z_73C0D023_21BD_4441_8EFA_957546C15799_.wvu.Rows" localSheetId="0" hidden="1">'Циолковского 24'!$42:$45</definedName>
    <definedName name="_xlnm.Print_Area" localSheetId="0">'Циолковского 24'!$A$1:$G$60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E9" i="1"/>
  <c r="F9" i="1"/>
  <c r="G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<sst xmlns="http://schemas.openxmlformats.org/spreadsheetml/2006/main" count="62" uniqueCount="53">
  <si>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</si>
  <si>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</si>
  <si>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</si>
  <si>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</si>
  <si>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</si>
  <si>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</si>
  <si>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</si>
  <si>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</si>
  <si>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</si>
  <si>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</si>
  <si>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</si>
  <si>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</si>
  <si>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</si>
  <si>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</si>
  <si>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</si>
  <si>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</si>
  <si>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</si>
  <si>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</si>
  <si>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</si>
  <si>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</si>
  <si>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</si>
  <si>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</si>
  <si>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</si>
  <si>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</si>
  <si>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</si>
  <si>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</si>
  <si>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</si>
  <si>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</si>
  <si>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</si>
  <si>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</si>
  <si>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</si>
  <si>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</si>
  <si>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</si>
  <si>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</si>
  <si>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</si>
  <si>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</si>
  <si>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</si>
  <si>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</si>
  <si>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24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</si>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</sst>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0" xfId="0" applyNumberFormat="1" applyFont="1" applyBorder="1" applyAlignment="1">
      <alignment horizontal="right"/>
    </xf>
    <xf numFmtId="2" fontId="4" fillId="0" borderId="0" xfId="0" applyNumberFormat="1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82">
          <cell r="FT182">
            <v>0</v>
          </cell>
        </row>
      </sheetData>
      <sheetData sheetId="1"/>
      <sheetData sheetId="2">
        <row r="182">
          <cell r="W182">
            <v>11317.791852403734</v>
          </cell>
          <cell r="X182">
            <v>2271.4761967423092</v>
          </cell>
          <cell r="Y182">
            <v>1839.9938000000002</v>
          </cell>
          <cell r="AA182">
            <v>114769.38</v>
          </cell>
          <cell r="AI182">
            <v>0</v>
          </cell>
          <cell r="AK182">
            <v>0</v>
          </cell>
          <cell r="AL182">
            <v>0</v>
          </cell>
          <cell r="AM182">
            <v>7824.91</v>
          </cell>
          <cell r="AN182">
            <v>0</v>
          </cell>
          <cell r="AO182">
            <v>26960.639999999999</v>
          </cell>
          <cell r="AP182">
            <v>0</v>
          </cell>
          <cell r="AQ182">
            <v>0</v>
          </cell>
          <cell r="AX182">
            <v>35820.580754214956</v>
          </cell>
          <cell r="BB182">
            <v>0</v>
          </cell>
          <cell r="BC182">
            <v>7416.3803000000007</v>
          </cell>
          <cell r="BD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CN182">
            <v>19205.529649175194</v>
          </cell>
          <cell r="CO182">
            <v>3949.6854374557488</v>
          </cell>
          <cell r="CP182">
            <v>18.1356</v>
          </cell>
          <cell r="DE182">
            <v>17628.602289717917</v>
          </cell>
          <cell r="DS182">
            <v>15671.463504512485</v>
          </cell>
          <cell r="DT182">
            <v>3193.7974343955589</v>
          </cell>
          <cell r="DU182">
            <v>5670.0167999999994</v>
          </cell>
          <cell r="DW182">
            <v>0</v>
          </cell>
          <cell r="DX182">
            <v>0</v>
          </cell>
          <cell r="DY182">
            <v>0</v>
          </cell>
          <cell r="EC182">
            <v>125630.34</v>
          </cell>
          <cell r="EL182">
            <v>16750.95626135424</v>
          </cell>
          <cell r="EU182">
            <v>120058.22887374004</v>
          </cell>
          <cell r="EV182">
            <v>26468.443419628406</v>
          </cell>
          <cell r="EW182">
            <v>152.32680000000002</v>
          </cell>
          <cell r="FH182">
            <v>95677.807180298012</v>
          </cell>
          <cell r="FM182">
            <v>72647.665895797021</v>
          </cell>
          <cell r="FN182">
            <v>21863.744973108736</v>
          </cell>
          <cell r="FO182">
            <v>5.4754041369715435E-13</v>
          </cell>
          <cell r="FU182">
            <v>57543.789347492595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140625" style="1" customWidth="1"/>
    <col min="7" max="7" width="16.140625" style="1" customWidth="1"/>
    <col min="8" max="8" width="9.425781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72" t="s">
        <v>43</v>
      </c>
      <c r="B1" s="72"/>
      <c r="C1" s="72"/>
      <c r="D1" s="72"/>
      <c r="E1" s="72"/>
      <c r="F1" s="72"/>
      <c r="G1" s="73"/>
    </row>
    <row r="2" spans="1:7" ht="21" customHeight="1" x14ac:dyDescent="0.2">
      <c r="A2" s="74" t="s">
        <v>38</v>
      </c>
      <c r="B2" s="75"/>
      <c r="C2" s="75"/>
      <c r="D2" s="75"/>
      <c r="E2" s="75"/>
      <c r="F2" s="75"/>
      <c r="G2" s="75"/>
    </row>
    <row r="3" spans="1:7" ht="14.25" hidden="1" customHeight="1" x14ac:dyDescent="0.2">
      <c r="A3" s="76" t="s">
        <v>0</v>
      </c>
      <c r="B3" s="77"/>
      <c r="C3" s="77"/>
      <c r="D3" s="77"/>
      <c r="E3" s="2">
        <f>E4+E5</f>
        <v>0</v>
      </c>
      <c r="F3" s="3" t="s">
        <v>1</v>
      </c>
    </row>
    <row r="4" spans="1:7" ht="14.2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4.2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5.75" x14ac:dyDescent="0.2">
      <c r="A6" s="4"/>
      <c r="B6" s="5"/>
      <c r="C6" s="6"/>
      <c r="D6" s="7"/>
      <c r="E6" s="36" t="s">
        <v>52</v>
      </c>
      <c r="F6" s="71" t="s">
        <v>39</v>
      </c>
      <c r="G6" s="71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4" t="s">
        <v>5</v>
      </c>
      <c r="B8" s="85"/>
      <c r="C8" s="85"/>
      <c r="D8" s="86"/>
      <c r="E8" s="14" t="s">
        <v>6</v>
      </c>
      <c r="F8" s="14" t="s">
        <v>7</v>
      </c>
      <c r="G8" s="15" t="s">
        <v>40</v>
      </c>
    </row>
    <row r="9" spans="1:7" ht="15.75" x14ac:dyDescent="0.25">
      <c r="A9" s="87" t="s">
        <v>8</v>
      </c>
      <c r="B9" s="88"/>
      <c r="C9" s="88"/>
      <c r="D9" s="89"/>
      <c r="E9" s="16">
        <f>SUM(E10:E14)</f>
        <v>2711427.1799999997</v>
      </c>
      <c r="F9" s="16">
        <f t="shared" ref="F9:G9" si="0">SUM(F10:F14)</f>
        <v>2790670.4000000004</v>
      </c>
      <c r="G9" s="16">
        <f t="shared" si="0"/>
        <v>527543.16</v>
      </c>
    </row>
    <row r="10" spans="1:7" ht="13.15" customHeight="1" x14ac:dyDescent="0.25">
      <c r="A10" s="66" t="s">
        <v>9</v>
      </c>
      <c r="B10" s="67"/>
      <c r="C10" s="67"/>
      <c r="D10" s="68"/>
      <c r="E10" s="17">
        <v>1084503.96</v>
      </c>
      <c r="F10" s="17">
        <v>1124509.52</v>
      </c>
      <c r="G10" s="18">
        <v>262327.01</v>
      </c>
    </row>
    <row r="11" spans="1:7" ht="14.45" customHeight="1" x14ac:dyDescent="0.25">
      <c r="A11" s="66" t="s">
        <v>10</v>
      </c>
      <c r="B11" s="67"/>
      <c r="C11" s="67"/>
      <c r="D11" s="68"/>
      <c r="E11" s="17">
        <v>596169.75</v>
      </c>
      <c r="F11" s="17">
        <v>627065.59999999998</v>
      </c>
      <c r="G11" s="18">
        <v>90739.21</v>
      </c>
    </row>
    <row r="12" spans="1:7" ht="13.9" customHeight="1" x14ac:dyDescent="0.25">
      <c r="A12" s="66" t="s">
        <v>11</v>
      </c>
      <c r="B12" s="67"/>
      <c r="C12" s="67"/>
      <c r="D12" s="68"/>
      <c r="E12" s="17">
        <v>183270.5</v>
      </c>
      <c r="F12" s="17">
        <v>167598.57999999999</v>
      </c>
      <c r="G12" s="18">
        <v>30023.8</v>
      </c>
    </row>
    <row r="13" spans="1:7" ht="13.5" customHeight="1" x14ac:dyDescent="0.25">
      <c r="A13" s="66" t="s">
        <v>12</v>
      </c>
      <c r="B13" s="67"/>
      <c r="C13" s="67"/>
      <c r="D13" s="68"/>
      <c r="E13" s="17">
        <v>215191.02</v>
      </c>
      <c r="F13" s="17">
        <v>195433.19</v>
      </c>
      <c r="G13" s="18">
        <v>33105.980000000003</v>
      </c>
    </row>
    <row r="14" spans="1:7" ht="14.45" customHeight="1" x14ac:dyDescent="0.25">
      <c r="A14" s="70" t="s">
        <v>13</v>
      </c>
      <c r="B14" s="70"/>
      <c r="C14" s="70"/>
      <c r="D14" s="70"/>
      <c r="E14" s="17">
        <v>632291.94999999995</v>
      </c>
      <c r="F14" s="17">
        <v>676063.51</v>
      </c>
      <c r="G14" s="18">
        <v>111347.16</v>
      </c>
    </row>
    <row r="15" spans="1:7" ht="15.75" x14ac:dyDescent="0.25">
      <c r="A15" s="78" t="s">
        <v>41</v>
      </c>
      <c r="B15" s="79"/>
      <c r="C15" s="79"/>
      <c r="D15" s="80"/>
      <c r="E15" s="16">
        <f>SUM(E16:E19)</f>
        <v>1728088.4400000002</v>
      </c>
      <c r="F15" s="16">
        <f t="shared" ref="F15:G15" si="1">SUM(F16:F19)</f>
        <v>1743695.8400000003</v>
      </c>
      <c r="G15" s="16">
        <f t="shared" si="1"/>
        <v>256495.08</v>
      </c>
    </row>
    <row r="16" spans="1:7" ht="33.6" customHeight="1" x14ac:dyDescent="0.25">
      <c r="A16" s="81" t="s">
        <v>45</v>
      </c>
      <c r="B16" s="82"/>
      <c r="C16" s="82"/>
      <c r="D16" s="83"/>
      <c r="E16" s="17">
        <v>1576652.09</v>
      </c>
      <c r="F16" s="17">
        <v>1608575.56</v>
      </c>
      <c r="G16" s="18">
        <v>240179.01</v>
      </c>
    </row>
    <row r="17" spans="1:10" ht="15.75" x14ac:dyDescent="0.25">
      <c r="A17" s="70" t="s">
        <v>46</v>
      </c>
      <c r="B17" s="70"/>
      <c r="C17" s="70"/>
      <c r="D17" s="70"/>
      <c r="E17" s="17">
        <v>4490.1899999999996</v>
      </c>
      <c r="F17" s="17">
        <v>4025.08</v>
      </c>
      <c r="G17" s="18">
        <v>465.11</v>
      </c>
    </row>
    <row r="18" spans="1:10" ht="15.75" x14ac:dyDescent="0.25">
      <c r="A18" s="70" t="s">
        <v>47</v>
      </c>
      <c r="B18" s="70"/>
      <c r="C18" s="70"/>
      <c r="D18" s="70"/>
      <c r="E18" s="17">
        <v>9764.34</v>
      </c>
      <c r="F18" s="17">
        <v>8864.8700000000008</v>
      </c>
      <c r="G18" s="18">
        <v>899.47</v>
      </c>
    </row>
    <row r="19" spans="1:10" ht="15.75" x14ac:dyDescent="0.25">
      <c r="A19" s="70" t="s">
        <v>48</v>
      </c>
      <c r="B19" s="70"/>
      <c r="C19" s="70"/>
      <c r="D19" s="70"/>
      <c r="E19" s="17">
        <v>137181.82</v>
      </c>
      <c r="F19" s="17">
        <v>122230.33</v>
      </c>
      <c r="G19" s="18">
        <v>14951.49</v>
      </c>
    </row>
    <row r="20" spans="1:10" ht="15.75" x14ac:dyDescent="0.25">
      <c r="A20" s="69" t="s">
        <v>14</v>
      </c>
      <c r="B20" s="69"/>
      <c r="C20" s="69"/>
      <c r="D20" s="69"/>
      <c r="E20" s="17"/>
      <c r="F20" s="17"/>
      <c r="G20" s="18"/>
    </row>
    <row r="21" spans="1:10" ht="15.75" x14ac:dyDescent="0.25">
      <c r="A21" s="70" t="s">
        <v>15</v>
      </c>
      <c r="B21" s="70"/>
      <c r="C21" s="70"/>
      <c r="D21" s="70"/>
      <c r="E21" s="17">
        <v>6860.7</v>
      </c>
      <c r="F21" s="17">
        <v>7018.09</v>
      </c>
      <c r="G21" s="18">
        <v>1307.0899999999999</v>
      </c>
    </row>
    <row r="22" spans="1:10" ht="11.25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7" t="s">
        <v>44</v>
      </c>
      <c r="B24" s="37"/>
      <c r="C24" s="37"/>
      <c r="D24" s="37"/>
      <c r="E24" s="37"/>
      <c r="F24" s="17">
        <v>1138192.9090000005</v>
      </c>
      <c r="G24" s="19"/>
      <c r="I24" s="28"/>
    </row>
    <row r="25" spans="1:10" ht="15.75" customHeight="1" x14ac:dyDescent="0.2">
      <c r="A25" s="60" t="s">
        <v>30</v>
      </c>
      <c r="B25" s="61"/>
      <c r="C25" s="61"/>
      <c r="D25" s="61"/>
      <c r="E25" s="62"/>
      <c r="F25" s="56">
        <f>SUM(F27:F31)</f>
        <v>192979.86260336102</v>
      </c>
      <c r="I25" s="28"/>
    </row>
    <row r="26" spans="1:10" ht="28.5" customHeight="1" x14ac:dyDescent="0.2">
      <c r="A26" s="63"/>
      <c r="B26" s="64"/>
      <c r="C26" s="64"/>
      <c r="D26" s="64"/>
      <c r="E26" s="65"/>
      <c r="F26" s="57"/>
      <c r="I26" s="28"/>
    </row>
    <row r="27" spans="1:10" ht="15.75" hidden="1" x14ac:dyDescent="0.25">
      <c r="A27" s="45" t="s">
        <v>16</v>
      </c>
      <c r="B27" s="40"/>
      <c r="C27" s="40"/>
      <c r="D27" s="40"/>
      <c r="E27" s="41"/>
      <c r="F27" s="25">
        <f>'[1]свод за год'!W182</f>
        <v>11317.791852403734</v>
      </c>
      <c r="I27" s="28"/>
    </row>
    <row r="28" spans="1:10" ht="15.75" hidden="1" x14ac:dyDescent="0.25">
      <c r="A28" s="45" t="s">
        <v>31</v>
      </c>
      <c r="B28" s="40"/>
      <c r="C28" s="40"/>
      <c r="D28" s="40"/>
      <c r="E28" s="41"/>
      <c r="F28" s="25">
        <f>'[1]свод за год'!X182</f>
        <v>2271.4761967423092</v>
      </c>
      <c r="I28" s="28"/>
    </row>
    <row r="29" spans="1:10" ht="15.75" hidden="1" x14ac:dyDescent="0.25">
      <c r="A29" s="45" t="s">
        <v>18</v>
      </c>
      <c r="B29" s="40"/>
      <c r="C29" s="40"/>
      <c r="D29" s="40"/>
      <c r="E29" s="41"/>
      <c r="F29" s="25">
        <f>'[1]свод за год'!Y182</f>
        <v>1839.9938000000002</v>
      </c>
      <c r="I29" s="28"/>
    </row>
    <row r="30" spans="1:10" ht="15.75" hidden="1" x14ac:dyDescent="0.25">
      <c r="A30" s="45" t="s">
        <v>19</v>
      </c>
      <c r="B30" s="40"/>
      <c r="C30" s="40"/>
      <c r="D30" s="40"/>
      <c r="E30" s="41"/>
      <c r="F30" s="25">
        <f>'[1]свод за год'!AA182+'[1]свод за год'!AI182+'[1]свод за год'!AL182+'[1]свод за год'!AO182+'[1]свод за год'!AP182+'[1]свод за год'!AQ182</f>
        <v>141730.02000000002</v>
      </c>
      <c r="I30" s="28"/>
    </row>
    <row r="31" spans="1:10" ht="36.75" hidden="1" customHeight="1" x14ac:dyDescent="0.25">
      <c r="A31" s="50" t="s">
        <v>32</v>
      </c>
      <c r="B31" s="58"/>
      <c r="C31" s="58"/>
      <c r="D31" s="58"/>
      <c r="E31" s="59"/>
      <c r="F31" s="25">
        <f>'[1]свод за год'!AX182</f>
        <v>35820.580754214956</v>
      </c>
      <c r="I31" s="28"/>
      <c r="J31" s="28"/>
    </row>
    <row r="32" spans="1:10" ht="15.75" customHeight="1" x14ac:dyDescent="0.2">
      <c r="A32" s="60" t="s">
        <v>33</v>
      </c>
      <c r="B32" s="61"/>
      <c r="C32" s="61"/>
      <c r="D32" s="61"/>
      <c r="E32" s="62"/>
      <c r="F32" s="56">
        <f>SUM(F34:F38)+228511.52</f>
        <v>444054.95697661117</v>
      </c>
      <c r="I32" s="28"/>
    </row>
    <row r="33" spans="1:10" ht="33" customHeight="1" x14ac:dyDescent="0.2">
      <c r="A33" s="63"/>
      <c r="B33" s="64"/>
      <c r="C33" s="64"/>
      <c r="D33" s="64"/>
      <c r="E33" s="65"/>
      <c r="F33" s="57"/>
      <c r="I33" s="28"/>
    </row>
    <row r="34" spans="1:10" ht="15.75" hidden="1" x14ac:dyDescent="0.25">
      <c r="A34" s="53" t="s">
        <v>16</v>
      </c>
      <c r="B34" s="53"/>
      <c r="C34" s="53"/>
      <c r="D34" s="53"/>
      <c r="E34" s="53"/>
      <c r="F34" s="25">
        <f>'[1]свод за год'!CN182+'[1]свод за год'!DS182</f>
        <v>34876.993153687683</v>
      </c>
      <c r="I34" s="28"/>
    </row>
    <row r="35" spans="1:10" ht="15.75" hidden="1" x14ac:dyDescent="0.25">
      <c r="A35" s="53" t="s">
        <v>31</v>
      </c>
      <c r="B35" s="53"/>
      <c r="C35" s="53"/>
      <c r="D35" s="53"/>
      <c r="E35" s="53"/>
      <c r="F35" s="25">
        <f>'[1]свод за год'!CO182+'[1]свод за год'!DT182</f>
        <v>7143.4828718513072</v>
      </c>
      <c r="I35" s="28"/>
    </row>
    <row r="36" spans="1:10" ht="15.75" hidden="1" x14ac:dyDescent="0.25">
      <c r="A36" s="53" t="s">
        <v>18</v>
      </c>
      <c r="B36" s="53"/>
      <c r="C36" s="53"/>
      <c r="D36" s="53"/>
      <c r="E36" s="53"/>
      <c r="F36" s="25">
        <f>'[1]свод за год'!CP182+'[1]свод за год'!DU182</f>
        <v>5688.152399999999</v>
      </c>
      <c r="I36" s="28"/>
    </row>
    <row r="37" spans="1:10" ht="15.75" hidden="1" x14ac:dyDescent="0.25">
      <c r="A37" s="53" t="s">
        <v>19</v>
      </c>
      <c r="B37" s="53"/>
      <c r="C37" s="53"/>
      <c r="D37" s="53"/>
      <c r="E37" s="53"/>
      <c r="F37" s="25">
        <f>'[1]свод за год'!AK182+'[1]свод за год'!AM182+'[1]свод за год'!AN182+'[1]свод за год'!BD182+'[1]свод за год'!EC182+'[1]свод за год'!DW182+'[1]свод за год'!DX182+'[1]свод за год'!DY182</f>
        <v>133455.25</v>
      </c>
      <c r="I37" s="28"/>
    </row>
    <row r="38" spans="1:10" ht="39.75" hidden="1" customHeight="1" x14ac:dyDescent="0.25">
      <c r="A38" s="50" t="s">
        <v>34</v>
      </c>
      <c r="B38" s="51"/>
      <c r="C38" s="51"/>
      <c r="D38" s="51"/>
      <c r="E38" s="52"/>
      <c r="F38" s="25">
        <f>'[1]свод за год'!DE182+'[1]свод за год'!EL182</f>
        <v>34379.558551072158</v>
      </c>
      <c r="I38" s="28"/>
      <c r="J38" s="28"/>
    </row>
    <row r="39" spans="1:10" ht="32.450000000000003" customHeight="1" x14ac:dyDescent="0.25">
      <c r="A39" s="39" t="s">
        <v>35</v>
      </c>
      <c r="B39" s="54"/>
      <c r="C39" s="54"/>
      <c r="D39" s="54"/>
      <c r="E39" s="55"/>
      <c r="F39" s="26">
        <f>SUM(F40:F48)+149695.32</f>
        <v>551523.70679006481</v>
      </c>
      <c r="I39" s="28"/>
    </row>
    <row r="40" spans="1:10" ht="15.75" hidden="1" x14ac:dyDescent="0.25">
      <c r="A40" s="46" t="s">
        <v>20</v>
      </c>
      <c r="B40" s="47"/>
      <c r="C40" s="47"/>
      <c r="D40" s="47"/>
      <c r="E40" s="48"/>
      <c r="F40" s="25">
        <f>'[1]свод за год'!EU182+'[1]свод за год'!FM182</f>
        <v>192705.89476953706</v>
      </c>
      <c r="I40" s="28"/>
    </row>
    <row r="41" spans="1:10" ht="15.75" hidden="1" x14ac:dyDescent="0.25">
      <c r="A41" s="45" t="s">
        <v>31</v>
      </c>
      <c r="B41" s="40"/>
      <c r="C41" s="40"/>
      <c r="D41" s="40"/>
      <c r="E41" s="40"/>
      <c r="F41" s="25">
        <f>'[1]свод за год'!EV182+'[1]свод за год'!FN182</f>
        <v>48332.188392737138</v>
      </c>
      <c r="I41" s="28"/>
    </row>
    <row r="42" spans="1:10" ht="15.6" hidden="1" customHeight="1" x14ac:dyDescent="0.25">
      <c r="A42" s="53" t="s">
        <v>21</v>
      </c>
      <c r="B42" s="53"/>
      <c r="C42" s="53"/>
      <c r="D42" s="53"/>
      <c r="E42" s="45"/>
      <c r="F42" s="25"/>
      <c r="I42" s="28"/>
    </row>
    <row r="43" spans="1:10" ht="15.6" hidden="1" customHeight="1" x14ac:dyDescent="0.25">
      <c r="A43" s="45" t="s">
        <v>17</v>
      </c>
      <c r="B43" s="40"/>
      <c r="C43" s="40"/>
      <c r="D43" s="40"/>
      <c r="E43" s="40"/>
      <c r="F43" s="25"/>
      <c r="I43" s="28"/>
    </row>
    <row r="44" spans="1:10" ht="15.6" hidden="1" customHeight="1" x14ac:dyDescent="0.25">
      <c r="A44" s="53" t="s">
        <v>22</v>
      </c>
      <c r="B44" s="53"/>
      <c r="C44" s="53"/>
      <c r="D44" s="53"/>
      <c r="E44" s="45"/>
      <c r="F44" s="25"/>
      <c r="I44" s="28"/>
    </row>
    <row r="45" spans="1:10" ht="15.6" hidden="1" customHeight="1" x14ac:dyDescent="0.25">
      <c r="A45" s="45" t="s">
        <v>17</v>
      </c>
      <c r="B45" s="40"/>
      <c r="C45" s="40"/>
      <c r="D45" s="40"/>
      <c r="E45" s="40"/>
      <c r="F45" s="25"/>
      <c r="I45" s="28"/>
    </row>
    <row r="46" spans="1:10" ht="15.75" hidden="1" x14ac:dyDescent="0.25">
      <c r="A46" s="53" t="s">
        <v>18</v>
      </c>
      <c r="B46" s="53"/>
      <c r="C46" s="53"/>
      <c r="D46" s="53"/>
      <c r="E46" s="45"/>
      <c r="F46" s="25">
        <f>'[1]свод за год'!EW182+'[1]свод за год'!FO182</f>
        <v>152.32680000000056</v>
      </c>
      <c r="I46" s="28"/>
    </row>
    <row r="47" spans="1:10" ht="15.75" hidden="1" x14ac:dyDescent="0.25">
      <c r="A47" s="45" t="s">
        <v>19</v>
      </c>
      <c r="B47" s="40"/>
      <c r="C47" s="40"/>
      <c r="D47" s="40"/>
      <c r="E47" s="40"/>
      <c r="F47" s="25">
        <f>'[1]свод за год'!BB182+'[1]свод за год'!BC182+'[1]свод за год'!BN182+'[1]свод за год'!BO182+'[1]свод за год'!BP182+'[1]свод за год'!BQ182+'[1]янв-окт'!FT182</f>
        <v>7416.3803000000007</v>
      </c>
      <c r="I47" s="28"/>
      <c r="J47" s="33"/>
    </row>
    <row r="48" spans="1:10" ht="43.5" hidden="1" customHeight="1" x14ac:dyDescent="0.25">
      <c r="A48" s="50" t="s">
        <v>36</v>
      </c>
      <c r="B48" s="51"/>
      <c r="C48" s="51"/>
      <c r="D48" s="51"/>
      <c r="E48" s="52"/>
      <c r="F48" s="25">
        <f>'[1]свод за год'!FH182+'[1]свод за год'!FU182</f>
        <v>153221.59652779059</v>
      </c>
      <c r="I48" s="28"/>
      <c r="J48" s="28"/>
    </row>
    <row r="49" spans="1:12" ht="15.6" hidden="1" customHeight="1" x14ac:dyDescent="0.25">
      <c r="A49" s="39" t="s">
        <v>37</v>
      </c>
      <c r="B49" s="40"/>
      <c r="C49" s="40"/>
      <c r="D49" s="40"/>
      <c r="E49" s="41"/>
      <c r="F49" s="35"/>
      <c r="I49" s="28"/>
    </row>
    <row r="50" spans="1:12" ht="15.75" x14ac:dyDescent="0.25">
      <c r="A50" s="42" t="s">
        <v>49</v>
      </c>
      <c r="B50" s="43"/>
      <c r="C50" s="43"/>
      <c r="D50" s="43"/>
      <c r="E50" s="44"/>
      <c r="F50" s="26">
        <f>F25+F32+F39+F49</f>
        <v>1188558.5263700369</v>
      </c>
      <c r="I50" s="28"/>
    </row>
    <row r="51" spans="1:12" s="32" customFormat="1" ht="15.75" x14ac:dyDescent="0.25">
      <c r="A51" s="30" t="s">
        <v>50</v>
      </c>
      <c r="B51" s="31"/>
      <c r="C51" s="31"/>
      <c r="D51" s="31"/>
      <c r="E51" s="31"/>
      <c r="F51" s="26">
        <f>F52+F53+F54</f>
        <v>217095.83000000002</v>
      </c>
      <c r="I51" s="34"/>
      <c r="K51" s="34"/>
      <c r="L51" s="34"/>
    </row>
    <row r="52" spans="1:12" ht="15.75" x14ac:dyDescent="0.25">
      <c r="A52" s="45" t="s">
        <v>23</v>
      </c>
      <c r="B52" s="40"/>
      <c r="C52" s="40"/>
      <c r="D52" s="40"/>
      <c r="E52" s="40"/>
      <c r="F52" s="25">
        <v>116279.02</v>
      </c>
      <c r="I52" s="28"/>
    </row>
    <row r="53" spans="1:12" ht="15.75" x14ac:dyDescent="0.25">
      <c r="A53" s="45" t="s">
        <v>24</v>
      </c>
      <c r="B53" s="40"/>
      <c r="C53" s="40"/>
      <c r="D53" s="40"/>
      <c r="E53" s="40"/>
      <c r="F53" s="25">
        <v>100816.81</v>
      </c>
      <c r="I53" s="28"/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5">
        <v>0</v>
      </c>
      <c r="I54" s="28"/>
    </row>
    <row r="55" spans="1:12" ht="15.75" x14ac:dyDescent="0.25">
      <c r="A55" s="49" t="s">
        <v>51</v>
      </c>
      <c r="B55" s="49"/>
      <c r="C55" s="49"/>
      <c r="D55" s="49"/>
      <c r="E55" s="49"/>
      <c r="F55" s="26">
        <f>F50+F51</f>
        <v>1405654.356370037</v>
      </c>
      <c r="H55" s="28"/>
      <c r="I55" s="28"/>
      <c r="L55" s="2"/>
    </row>
    <row r="56" spans="1:12" ht="15.75" x14ac:dyDescent="0.25">
      <c r="A56" s="37" t="s">
        <v>26</v>
      </c>
      <c r="B56" s="37"/>
      <c r="C56" s="37"/>
      <c r="D56" s="37"/>
      <c r="E56" s="37"/>
      <c r="F56" s="27">
        <f>E16</f>
        <v>1576652.09</v>
      </c>
      <c r="I56" s="28"/>
    </row>
    <row r="57" spans="1:12" ht="15.75" x14ac:dyDescent="0.25">
      <c r="A57" s="37" t="s">
        <v>27</v>
      </c>
      <c r="B57" s="37"/>
      <c r="C57" s="37"/>
      <c r="D57" s="37"/>
      <c r="E57" s="37"/>
      <c r="F57" s="26">
        <f>F16</f>
        <v>1608575.56</v>
      </c>
      <c r="H57" s="28"/>
      <c r="I57" s="28"/>
    </row>
    <row r="58" spans="1:12" ht="15.75" x14ac:dyDescent="0.25">
      <c r="A58" s="38" t="s">
        <v>28</v>
      </c>
      <c r="B58" s="38"/>
      <c r="C58" s="38"/>
      <c r="D58" s="38"/>
      <c r="E58" s="38"/>
      <c r="F58" s="26">
        <f>F24+F56-F55</f>
        <v>1309190.6426299638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24</vt:lpstr>
      <vt:lpstr>'Циолковского 24'!Область_печати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2018-03-30T13:08:24Z</cp:lastPrinted>
  <dcterms:created xsi:type="dcterms:W3CDTF">2013-05-24T09:13:10Z</dcterms:created>
  <dcterms:modified xsi:type="dcterms:W3CDTF">2018-03-30T13:08:26Z</dcterms:modified>
</cp:coreProperties>
</file>